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<sst xmlns="http://schemas.openxmlformats.org/spreadsheetml/2006/main" count="2194" uniqueCount="721">
  <si>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</si>
  <si>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</si>
  <si>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</si>
  <si>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</si>
  <si>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</si>
  <si>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</si>
  <si>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</si>
  <si>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</si>
  <si>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</si>
  <si>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</si>
  <si>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</si>
  <si>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</si>
  <si>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</si>
  <si>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</si>
  <si>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</si>
  <si>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</si>
  <si>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</si>
  <si>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</si>
  <si>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</si>
  <si>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</si>
  <si>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</si>
  <si>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</si>
  <si>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</si>
  <si>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</si>
  <si>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</si>
  <si>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</si>
  <si>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</si>
  <si>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</si>
  <si>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</si>
  <si>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</si>
  <si>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</si>
  <si>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</si>
  <si>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</si>
  <si>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</si>
  <si>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</si>
  <si>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</si>
  <si>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</si>
  <si>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</si>
  <si>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</si>
  <si>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</si>
  <si>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</si>
  <si>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</si>
  <si>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</si>
  <si>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</si>
  <si>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</si>
  <si>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</si>
  <si>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</si>
  <si>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</si>
  <si>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</si>
  <si>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</si>
  <si>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</si>
  <si>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</si>
  <si>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</si>
  <si>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</si>
  <si>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</si>
  <si>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</si>
  <si>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</si>
  <si>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</si>
  <si>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</si>
  <si>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</si>
  <si>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</si>
  <si>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</si>
  <si>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</si>
  <si>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</si>
  <si>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</si>
  <si>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</si>
  <si>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</si>
  <si>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</si>
  <si>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</si>
  <si>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</si>
  <si>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</si>
  <si>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</si>
  <si>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</si>
  <si>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</si>
  <si>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</si>
  <si>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</si>
  <si>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</si>
  <si>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</si>
  <si>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</si>
  <si>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</si>
  <si>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</si>
  <si>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</si>
  <si>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</si>
  <si>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</si>
  <si>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</si>
  <si>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</si>
  <si>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</si>
  <si>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</si>
  <si>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</si>
  <si>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</si>
  <si>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</si>
  <si>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</si>
  <si>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</si>
  <si>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</si>
  <si>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</si>
  <si>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</si>
  <si>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</si>
  <si>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</si>
  <si>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</si>
  <si>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</si>
  <si>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</si>
  <si>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</si>
  <si>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</si>
  <si>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</si>
  <si>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</si>
  <si>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</si>
  <si>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</si>
  <si>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</si>
  <si>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</si>
  <si>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</si>
  <si>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</si>
  <si>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</si>
  <si>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</si>
  <si>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</si>
  <si>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</si>
  <si>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</si>
  <si>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</si>
  <si>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</si>
  <si>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</si>
  <si>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</si>
  <si>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</si>
  <si>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</si>
  <si>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</si>
  <si>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</si>
  <si>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</si>
  <si>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</si>
  <si>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</si>
  <si>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</si>
  <si>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</si>
  <si>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</si>
  <si>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</si>
  <si>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</si>
  <si>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</si>
  <si>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</si>
  <si>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</si>
  <si>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</si>
  <si>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</si>
  <si>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</si>
  <si>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</si>
  <si>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</si>
  <si>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</si>
  <si>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</si>
  <si>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</si>
  <si>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</si>
  <si>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</si>
  <si>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</si>
  <si>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</si>
  <si>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</si>
  <si>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</si>
  <si>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</si>
  <si>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</si>
  <si>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</si>
  <si>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</si>
  <si>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</si>
  <si>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</si>
  <si>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</si>
  <si>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</si>
  <si>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</si>
  <si>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</si>
  <si>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</si>
  <si>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</si>
  <si>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</si>
  <si>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</si>
  <si>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</si>
  <si>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</si>
  <si>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</si>
  <si>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</si>
  <si>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</si>
  <si>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</si>
  <si>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</si>
  <si>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</si>
  <si>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</si>
  <si>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</si>
  <si>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</si>
  <si>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</si>
  <si>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</si>
  <si>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</si>
  <si>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</si>
  <si>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</si>
  <si>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</si>
  <si>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</si>
  <si>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</si>
  <si>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</si>
  <si>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</si>
  <si>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</si>
  <si>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</si>
  <si>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</si>
  <si>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</si>
  <si>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</si>
  <si>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</si>
  <si>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</si>
  <si>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</si>
  <si>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</si>
  <si>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</si>
  <si>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</si>
  <si>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</si>
  <si>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</si>
  <si>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</si>
  <si>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</si>
  <si>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</si>
  <si>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</si>
  <si>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</si>
  <si>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</si>
  <si>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</si>
  <si>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</si>
  <si>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</si>
  <si>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</si>
  <si>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</si>
  <si>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</si>
  <si>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</si>
  <si>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</si>
  <si>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</si>
  <si>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</si>
  <si>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</si>
  <si>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</si>
  <si>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</si>
  <si>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</si>
  <si>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</si>
  <si>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</si>
  <si>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</si>
  <si>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</si>
  <si>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</si>
  <si>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</si>
  <si>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</si>
  <si>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</si>
  <si>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</si>
  <si>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</si>
  <si>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</si>
  <si>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</si>
  <si>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</si>
  <si>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</si>
  <si>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</si>
  <si>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</si>
  <si>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</si>
  <si>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</si>
  <si>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</si>
  <si>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</si>
  <si>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</si>
  <si>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</si>
  <si>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</si>
  <si>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</si>
  <si>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</si>
  <si>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</si>
  <si>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</si>
  <si>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</si>
  <si>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</si>
  <si>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</si>
  <si>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</si>
  <si>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</si>
  <si>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</si>
  <si>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</si>
  <si>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</si>
  <si>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</si>
  <si>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</si>
  <si>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</si>
  <si>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</si>
  <si>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</si>
  <si>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</si>
  <si>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</si>
  <si>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</si>
  <si>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</si>
  <si>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</si>
  <si>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</si>
  <si>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</si>
  <si>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</si>
  <si>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</si>
  <si>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</si>
  <si>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</si>
  <si>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</si>
  <si>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</si>
  <si>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</si>
  <si>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</si>
  <si>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</si>
  <si>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</si>
  <si>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</si>
  <si>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</si>
  <si>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</si>
  <si>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</si>
  <si>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</si>
  <si>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</si>
  <si>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</si>
  <si>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</si>
  <si>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</si>
  <si>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</si>
  <si>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</si>
  <si>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</si>
  <si>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</si>
  <si>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</si>
  <si>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</si>
  <si>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</si>
  <si>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</si>
  <si>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</si>
  <si>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</si>
  <si>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</si>
  <si>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</si>
  <si>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</si>
  <si>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</si>
  <si>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</si>
  <si>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</si>
  <si>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</si>
  <si>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</si>
  <si>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</si>
  <si>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</si>
  <si>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</si>
  <si>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</si>
  <si>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</si>
  <si>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</si>
  <si>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</si>
  <si>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</si>
  <si>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</si>
  <si>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</si>
  <si>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</si>
  <si>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</si>
  <si>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</si>
  <si>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</si>
  <si>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</si>
  <si>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</si>
  <si>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</si>
  <si>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</si>
  <si>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</si>
  <si>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</si>
  <si>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</si>
  <si>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</si>
  <si>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</si>
  <si>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</si>
  <si>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</si>
  <si>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</si>
  <si>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</si>
  <si>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</si>
  <si>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</si>
  <si>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</si>
  <si>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</si>
  <si>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</si>
  <si>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</si>
  <si>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</si>
  <si>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</si>
  <si>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</si>
  <si>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</si>
  <si>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</si>
  <si>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</si>
  <si>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</si>
  <si>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</si>
  <si>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</si>
  <si>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</si>
  <si>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</si>
  <si>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</si>
  <si>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</si>
  <si>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</si>
  <si>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</si>
  <si>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</si>
  <si>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</si>
  <si>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</si>
  <si>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</si>
  <si>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</si>
  <si>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</si>
  <si>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</si>
  <si>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</si>
  <si>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</si>
  <si>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</si>
  <si>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</si>
  <si>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</si>
  <si>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</si>
  <si>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</si>
  <si>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</si>
  <si>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</si>
  <si>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</si>
  <si>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</si>
  <si>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</si>
  <si>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</si>
  <si>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</si>
  <si>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</si>
  <si>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</si>
  <si>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</si>
  <si>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</si>
  <si>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</si>
  <si>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</si>
  <si>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</si>
  <si>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</si>
  <si>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</si>
  <si>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</si>
  <si>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</si>
  <si>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</si>
  <si>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</si>
  <si>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</si>
  <si>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</si>
  <si>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</si>
  <si>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</si>
  <si>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</si>
  <si>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</si>
  <si>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</si>
  <si>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</si>
  <si>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</si>
  <si>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</si>
  <si>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</si>
  <si>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</si>
  <si>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</si>
  <si>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</si>
  <si>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</si>
  <si>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</si>
  <si>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</si>
  <si>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</si>
  <si>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</si>
  <si>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</si>
  <si>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</si>
  <si>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</si>
  <si>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</si>
  <si>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</si>
  <si>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</si>
  <si>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</si>
  <si>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</si>
  <si>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</si>
  <si>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</si>
  <si>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</si>
  <si>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</si>
  <si>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</si>
  <si>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</si>
  <si>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</si>
  <si>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</si>
  <si>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</si>
  <si>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</si>
  <si>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</si>
  <si>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</si>
  <si>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</si>
  <si>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</si>
  <si>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</si>
  <si>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</si>
  <si>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</si>
  <si>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</si>
  <si>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</si>
  <si>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</si>
  <si>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</si>
  <si>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</si>
  <si>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</si>
  <si>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</si>
  <si>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</si>
  <si>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</si>
  <si>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</si>
  <si>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</si>
  <si>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</si>
  <si>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</si>
  <si>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</si>
  <si>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</si>
  <si>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</si>
  <si>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</si>
  <si>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</si>
  <si>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</si>
  <si>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</si>
  <si>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</si>
  <si>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</si>
  <si>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</si>
  <si>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</si>
  <si>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</si>
  <si>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</si>
  <si>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</si>
  <si>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</si>
  <si>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</si>
  <si>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</si>
  <si>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</si>
  <si>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</si>
  <si>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</si>
  <si>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</si>
  <si>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</si>
  <si>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</si>
  <si>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</si>
  <si>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</si>
  <si>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</si>
  <si>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</si>
  <si>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</si>
  <si>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</si>
  <si>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</si>
  <si>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</si>
  <si>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</si>
  <si>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</si>
  <si>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</si>
  <si>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</si>
  <si>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</si>
  <si>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</si>
  <si>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</si>
  <si>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</si>
  <si>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</si>
  <si>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</si>
  <si>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</si>
  <si>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</si>
  <si>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</si>
  <si>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</si>
  <si>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</si>
  <si>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</si>
  <si>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</si>
  <si>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</si>
  <si>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</si>
  <si>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</si>
  <si>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</si>
  <si>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</si>
  <si>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</si>
  <si>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</si>
  <si>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</si>
  <si>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</si>
  <si>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</si>
  <si>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</si>
  <si>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</si>
  <si>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</si>
  <si>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</si>
  <si>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</si>
  <si>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</si>
  <si>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</si>
  <si>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</si>
  <si>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</si>
  <si>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</si>
  <si>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</si>
  <si>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</si>
  <si>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</si>
  <si>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</si>
  <si>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</si>
  <si>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</si>
  <si>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</si>
  <si>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</si>
  <si>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</si>
  <si>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</si>
  <si>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</si>
  <si>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</si>
  <si>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</si>
  <si>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</si>
  <si>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</si>
  <si>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</si>
  <si>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</si>
  <si>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</si>
  <si>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</si>
  <si>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</si>
  <si>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</si>
  <si>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</si>
  <si>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</si>
  <si>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</si>
  <si>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</si>
  <si>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</si>
  <si>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</si>
  <si>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</si>
  <si>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</si>
  <si>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</si>
  <si>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</si>
  <si>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</si>
  <si>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</si>
  <si>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</si>
  <si>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</si>
  <si>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</si>
  <si>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</si>
  <si>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</si>
  <si>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</si>
  <si>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</si>
  <si>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</si>
  <si>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</si>
  <si>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</si>
  <si>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</si>
  <si>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</si>
  <si>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</si>
  <si>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</si>
  <si>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</si>
  <si>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</si>
  <si>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</si>
  <si>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</si>
  <si>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</si>
  <si>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</si>
  <si>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</si>
  <si>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</si>
  <si>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</si>
  <si>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</si>
  <si>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</si>
  <si>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</si>
  <si>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</si>
  <si>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</si>
  <si>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</si>
  <si>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</si>
  <si>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</si>
  <si>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</si>
  <si>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</si>
  <si>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</si>
  <si>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</si>
  <si>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</si>
  <si>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</si>
  <si>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</si>
  <si>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</si>
  <si>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</si>
  <si>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</si>
  <si>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</si>
  <si>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</si>
  <si>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</si>
  <si>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</si>
  <si>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</si>
  <si>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</si>
  <si>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</si>
  <si>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</si>
  <si>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</si>
  <si>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</si>
  <si>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</si>
  <si>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</si>
  <si>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</si>
  <si>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</si>
  <si>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</si>
  <si>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</si>
  <si>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</si>
  <si>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</si>
  <si>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</si>
  <si>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</si>
  <si>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</si>
  <si>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</si>
  <si>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</si>
  <si>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</si>
  <si>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</si>
  <si>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</si>
  <si>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</si>
  <si>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</si>
  <si>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</si>
  <si>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</si>
  <si>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</si>
  <si>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</si>
  <si>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</si>
  <si>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</si>
  <si>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</si>
  <si>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</si>
  <si>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</si>
  <si>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</si>
  <si>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</si>
  <si>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</si>
  <si>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</si>
  <si>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</si>
  <si>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</si>
  <si>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</si>
  <si>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</si>
  <si>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</si>
  <si>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</si>
  <si>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</si>
  <si>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</si>
  <si>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</si>
  <si>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</si>
  <si>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</si>
  <si>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</si>
  <si>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</si>
  <si>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</si>
  <si>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</si>
  <si>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</si>
  <si>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</si>
  <si>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</si>
  <si>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</si>
  <si>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</si>
  <si>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</si>
  <si>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</si>
  <si>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</si>
  <si>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</si>
  <si>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</si>
  <si>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</si>
  <si>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</si>
  <si>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</si>
  <si>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</si>
  <si>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</si>
  <si>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</si>
  <si>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</si>
  <si>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</si>
  <si>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</si>
  <si>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</si>
  <si>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</si>
  <si>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</si>
  <si>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</si>
  <si>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</si>
  <si>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</si>
  <si>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</si>
  <si>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</si>
  <si>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</si>
  <si>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</si>
  <si>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</si>
  <si>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</si>
  <si>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</si>
  <si>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</si>
  <si>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</si>
  <si>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</si>
  <si>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</si>
  <si>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</si>
  <si>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</si>
  <si>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</si>
  <si>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</si>
  <si>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</si>
  <si>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</si>
  <si>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</si>
  <si>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</si>
  <si>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</si>
  <si>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</si>
  <si>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</si>
  <si>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</si>
  <si>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</si>
  <si>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</si>
  <si>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</si>
  <si>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</si>
  <si>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</si>
  <si>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</si>
  <si>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</si>
  <si>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</si>
  <si>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</si>
  <si>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</si>
  <si>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</si>
  <si>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</si>
  <si>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</si>
  <si>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</si>
  <si>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</si>
  <si>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</si>
  <si>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</si>
  <si>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</si>
  <si>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</si>
  <si>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</si>
  <si>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</si>
  <si>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</si>
  <si>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</si>
  <si>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</si>
  <si>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</si>
  <si>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</si>
  <si>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</si>
  <si>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</si>
  <si>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</si>
  <si>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</si>
  <si>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</si>
  <si>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</si>
  <si>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</si>
  <si>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 
</t>
  </si>
  <si>
    <t xml:space="preserve">по адресу: Свердловская область р.п.Пышма ул. Строителей д.18,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</si>
</sst>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AK20" sqref="AK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5.6640625" customWidth="1"/>
    <col min="6" max="6" width="8.6640625" hidden="1" customWidth="1"/>
    <col min="7" max="7" width="8.6640625" style="65" hidden="1" customWidth="1"/>
    <col min="8" max="18" width="8.6640625" hidden="1" customWidth="1"/>
    <col min="19" max="23" width="8.88671875" hidden="1" customWidth="1"/>
  </cols>
  <sheetData>
    <row r="1" spans="1:23">
      <c r="A1" s="647" t="s">
        <v>719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720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347.3</v>
      </c>
      <c r="T13" s="525">
        <v>0</v>
      </c>
      <c r="U13" s="525">
        <f>S13+T13</f>
        <v>347.3</v>
      </c>
      <c r="V13" s="525">
        <v>28.87</v>
      </c>
      <c r="W13" s="525">
        <f>U13+V13</f>
        <v>376.17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156.37962653710923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148.24481587806355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379.478410202117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728.44257138700436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1777.6587611699326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137.99623552021077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1128.8782659684211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168.74197659376915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244.38931036016999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156.37962653710923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156.37962653710923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414.10721087896479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695.99956243001941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6293.0760000000009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3500.7839999999997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3500.7839999999997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3500.7839999999997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10502.351999999999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1000.224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0</v>
      </c>
      <c r="E58" s="460">
        <v>0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333.40800000000002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1333.6320000000001</v>
      </c>
      <c r="E60" s="446">
        <f>E56+E57+E58+E59</f>
        <v>0.32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875.19599999999991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875.19599999999991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886.65531097197254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886.65531097197254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541.78800000000001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541.78800000000001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90.9328644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34.095135599999999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125.02799999999999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458.43600000000004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188.54222399999998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968.09180400000014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239.30359200000004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2229.8743800000002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4084.2480000000005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11710.956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11710.956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24630.516000000003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13503.024000000001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38133.540000000008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74486.471310971974</v>
      </c>
      <c r="E98" s="453">
        <f>E44+E54+E60+E63+E69+E72+E75+E79+E86+E90+E93+E97</f>
        <v>17.872749618718679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427.06569315710226</v>
      </c>
      <c r="E109" s="460">
        <f>S162*R109</f>
        <v>0.10247281244771625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50.956702024426974</v>
      </c>
      <c r="E110" s="460">
        <f>S162*R110</f>
        <v>1.2226869667057052E-2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54.192048184708057</v>
      </c>
      <c r="E111" s="460">
        <f>S162*R111</f>
        <v>1.3003178852267023E-2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73.604125146394523</v>
      </c>
      <c r="E119" s="460">
        <f>S162*R119</f>
        <v>1.7661033963526855E-2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73.604125146394523</v>
      </c>
      <c r="E120" s="460">
        <f>S162*R120</f>
        <v>1.7661033963526855E-2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1180.9013485025932</v>
      </c>
      <c r="E121" s="460">
        <f>S162*R121</f>
        <v>0.28335285260163962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1180.9013485025932</v>
      </c>
      <c r="E130" s="460">
        <f>S162*R130</f>
        <v>0.28335285260163962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177.94403881545924</v>
      </c>
      <c r="E134" s="460">
        <f>S162*R134</f>
        <v>4.2697005186548433E-2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734.42357838380474</v>
      </c>
      <c r="E153" s="460">
        <f>S162*R153</f>
        <v>0.17622218504266357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594.49485695164799</v>
      </c>
      <c r="E154" s="460">
        <f>S162*R154</f>
        <v>0.14264681278233227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194.92960615693494</v>
      </c>
      <c r="E155" s="460">
        <f>S162*R155</f>
        <v>4.6772628408900792E-2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91.398529027940441</v>
      </c>
      <c r="E159" s="460">
        <f>S162*R159</f>
        <v>2.1930734482181694E-2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4834.4160000000002</v>
      </c>
      <c r="E162" s="451">
        <f>E109+E110+E111+E119+E120+E121+E130+E134+E153+E154+E155+E159</f>
        <v>1.1599999999999999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1.1599999999999999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833.5200000000001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1958.7719999999999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1250.28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4042.5720000000001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428.39451340645843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282.79637813106075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643.25045385870999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92.398816617079277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167.06452701471903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1613.9046890280276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10490.892689028029</v>
      </c>
      <c r="E186" s="456">
        <f>E162+E172+E179+E185</f>
        <v>2.5172503812813196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84977.364000000001</v>
      </c>
      <c r="E187" s="457">
        <f>E98+E186</f>
        <v>20.389999999999997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717</v>
      </c>
      <c r="D192" s="638"/>
      <c r="E192" s="638"/>
      <c r="F192" s="2"/>
    </row>
    <row r="193" spans="1:6" ht="46.8" customHeight="1">
      <c r="A193" s="468" t="s">
        <v>718</v>
      </c>
      <c r="B193" s="465"/>
      <c r="C193" s="631" t="s">
        <v>716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2022-12-23T06:29:58Z</dcterms:modified>
</cp:coreProperties>
</file>